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Доходы!$9:$11</definedName>
    <definedName name="_xlnm.Print_Area" localSheetId="0">Доходы!$A$1:$F$52</definedName>
  </definedNames>
  <calcPr calcId="144525"/>
</workbook>
</file>

<file path=xl/calcChain.xml><?xml version="1.0" encoding="utf-8"?>
<calcChain xmlns="http://schemas.openxmlformats.org/spreadsheetml/2006/main">
  <c r="F26" i="2" l="1"/>
  <c r="C26" i="2"/>
  <c r="F24" i="2"/>
  <c r="C24" i="2"/>
  <c r="F50" i="2" l="1"/>
  <c r="F47" i="2" s="1"/>
  <c r="F48" i="2"/>
  <c r="F45" i="2"/>
  <c r="F43" i="2"/>
  <c r="F41" i="2"/>
  <c r="F39" i="2"/>
  <c r="F37" i="2"/>
  <c r="F34" i="2"/>
  <c r="F32" i="2"/>
  <c r="F30" i="2"/>
  <c r="F28" i="2"/>
  <c r="F20" i="2"/>
  <c r="F17" i="2"/>
  <c r="F15" i="2"/>
  <c r="F36" i="2" l="1"/>
  <c r="F19" i="2"/>
  <c r="F14" i="2"/>
  <c r="F13" i="2" l="1"/>
  <c r="F12" i="2" s="1"/>
  <c r="C37" i="2"/>
  <c r="C43" i="2"/>
  <c r="C50" i="2"/>
  <c r="C48" i="2"/>
  <c r="C45" i="2"/>
  <c r="C41" i="2"/>
  <c r="C39" i="2"/>
  <c r="C17" i="2"/>
  <c r="C15" i="2"/>
  <c r="C32" i="2"/>
  <c r="C34" i="2"/>
  <c r="C30" i="2"/>
  <c r="C28" i="2"/>
  <c r="C20" i="2"/>
  <c r="C47" i="2" l="1"/>
  <c r="C14" i="2"/>
  <c r="C36" i="2"/>
  <c r="C19" i="2"/>
  <c r="C13" i="2" l="1"/>
  <c r="C12" i="2" s="1"/>
</calcChain>
</file>

<file path=xl/sharedStrings.xml><?xml version="1.0" encoding="utf-8"?>
<sst xmlns="http://schemas.openxmlformats.org/spreadsheetml/2006/main" count="94" uniqueCount="94">
  <si>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</si>
  <si>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</si>
  <si>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</si>
  <si>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</si>
  <si>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</si>
  <si>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</si>
  <si>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</si>
  <si>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</si>
  <si>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</si>
  <si>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</si>
  <si>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</si>
  <si>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</si>
  <si>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</si>
  <si>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</si>
  <si>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</si>
  <si>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</si>
  <si>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</si>
  <si>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</si>
  <si>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</si>
  <si>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</si>
  <si>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</si>
  <si>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</si>
  <si>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</si>
  <si>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</si>
  <si>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</si>
  <si>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</si>
  <si>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</si>
  <si>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</si>
  <si>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</si>
  <si>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</si>
  <si>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</si>
  <si>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</si>
  <si>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</si>
  <si>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</si>
  <si>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</si>
  <si>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</si>
  <si>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</si>
  <si>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</si>
  <si>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</si>
  <si>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</si>
  <si>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</si>
  <si>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</si>
  <si>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</si>
  <si>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</si>
  <si>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</si>
  <si>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</si>
  <si>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</si>
  <si>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</si>
  <si>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</si>
  <si>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</si>
  <si>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</si>
  <si>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</si>
  <si>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</si>
  <si>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</si>
  <si>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</si>
  <si>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</si>
  <si>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</si>
  <si>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</si>
  <si>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</si>
  <si>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</si>
  <si>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</si>
  <si>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</si>
  <si>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</si>
  <si>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</si>
  <si>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</si>
  <si>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</si>
  <si>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</si>
  <si>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</si>
  <si>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</si>
  <si>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</si>
  <si>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</si>
  <si>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</si>
  <si>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000 2 02 29999 00 0000 150</t>
  </si>
  <si>
    <t xml:space="preserve"> 000 2 02 29999 14 0000 150</t>
  </si>
  <si>
    <t xml:space="preserve"> 000 2 02 30000 00 0000 150</t>
  </si>
  <si>
    <t xml:space="preserve"> 000 2 02 30024 00 0000 150</t>
  </si>
  <si>
    <t xml:space="preserve"> 000 2 02 30024 14 0000 150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</si>
  <si>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</si>
  <si>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</si>
  <si>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</si>
  <si>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</si>
  <si>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</si>
  <si>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</si>
  <si>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</si>
  <si>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</si>
  <si>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</si>
  <si>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</si>
  <si>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</si>
  <si>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</si>
  <si>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</si>
  <si>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>2027</t>
  </si>
  <si>
    <t>2028</t>
  </si>
  <si>
    <t>Приложение №6</t>
  </si>
  <si>
    <t xml:space="preserve">Прогнозируемые безвозмездные поступления в местный бюджет на плановый период 2027 и 2028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</si>
</sst>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49" fontId="18" fillId="4" borderId="61" xfId="37" applyNumberFormat="1" applyFont="1" applyFill="1" applyBorder="1" applyAlignment="1" applyProtection="1">
      <alignment horizontal="center" vertical="center" wrapText="1"/>
    </xf>
    <xf numFmtId="49" fontId="18" fillId="4" borderId="1" xfId="37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Protection="1">
      <protection locked="0"/>
    </xf>
    <xf numFmtId="0" fontId="19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/>
      <protection locked="0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0" fillId="0" borderId="1" xfId="7" applyNumberFormat="1" applyFont="1" applyProtection="1"/>
    <xf numFmtId="0" fontId="19" fillId="0" borderId="61" xfId="0" applyFont="1" applyBorder="1" applyAlignment="1" applyProtection="1">
      <alignment horizontal="center"/>
      <protection locked="0"/>
    </xf>
    <xf numFmtId="49" fontId="18" fillId="4" borderId="60" xfId="55" applyNumberFormat="1" applyFont="1" applyFill="1" applyBorder="1" applyProtection="1">
      <alignment horizontal="center"/>
    </xf>
    <xf numFmtId="0" fontId="18" fillId="4" borderId="60" xfId="53" applyNumberFormat="1" applyFont="1" applyFill="1" applyBorder="1" applyProtection="1">
      <alignment horizontal="left" wrapText="1" indent="2"/>
    </xf>
    <xf numFmtId="4" fontId="18" fillId="4" borderId="60" xfId="42" applyNumberFormat="1" applyFont="1" applyFill="1" applyBorder="1" applyProtection="1">
      <alignment horizontal="right"/>
    </xf>
    <xf numFmtId="49" fontId="21" fillId="4" borderId="60" xfId="55" applyNumberFormat="1" applyFont="1" applyFill="1" applyBorder="1" applyProtection="1">
      <alignment horizontal="center"/>
    </xf>
    <xf numFmtId="0" fontId="21" fillId="4" borderId="60" xfId="53" applyNumberFormat="1" applyFont="1" applyFill="1" applyBorder="1" applyProtection="1">
      <alignment horizontal="left" wrapText="1" indent="2"/>
    </xf>
    <xf numFmtId="4" fontId="21" fillId="4" borderId="60" xfId="42" applyNumberFormat="1" applyFont="1" applyFill="1" applyBorder="1" applyProtection="1">
      <alignment horizontal="right"/>
    </xf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0" fontId="20" fillId="0" borderId="1" xfId="19" applyNumberFormat="1" applyFont="1" applyProtection="1"/>
    <xf numFmtId="0" fontId="20" fillId="0" borderId="1" xfId="57" applyNumberFormat="1" applyFont="1" applyBorder="1" applyProtection="1"/>
    <xf numFmtId="0" fontId="20" fillId="2" borderId="1" xfId="59" applyNumberFormat="1" applyFont="1" applyProtection="1"/>
    <xf numFmtId="49" fontId="18" fillId="4" borderId="60" xfId="37" applyNumberFormat="1" applyFont="1" applyFill="1" applyBorder="1" applyAlignment="1" applyProtection="1">
      <alignment horizontal="center" vertical="center" wrapText="1"/>
    </xf>
    <xf numFmtId="49" fontId="18" fillId="4" borderId="62" xfId="35" applyNumberFormat="1" applyFont="1" applyFill="1" applyBorder="1" applyAlignment="1" applyProtection="1">
      <alignment horizontal="center" vertical="center" wrapText="1"/>
    </xf>
    <xf numFmtId="49" fontId="18" fillId="4" borderId="61" xfId="35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0" fontId="22" fillId="0" borderId="1" xfId="0" applyFont="1" applyBorder="1" applyAlignment="1" applyProtection="1">
      <alignment horizontal="right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3" fillId="0" borderId="1" xfId="0" applyFont="1" applyBorder="1" applyProtection="1">
      <protection locked="0"/>
    </xf>
    <xf numFmtId="0" fontId="23" fillId="0" borderId="0" xfId="0" applyFont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zoomScale="70" zoomScaleNormal="70" zoomScaleSheetLayoutView="70" zoomScalePageLayoutView="70" workbookViewId="0">
      <selection activeCell="B1" sqref="A1:F6"/>
    </sheetView>
  </sheetViews>
  <sheetFormatPr defaultColWidth="9.33203125" defaultRowHeight="18"/>
  <cols>
    <col min="1" max="1" width="31.75" style="7" customWidth="1"/>
    <col min="2" max="2" width="86.5" style="7" customWidth="1"/>
    <col min="3" max="3" width="22" style="7" customWidth="1"/>
    <col min="4" max="4" width="0.25" style="7" hidden="1" customWidth="1"/>
    <col min="5" max="5" width="6.83203125" style="7" hidden="1" customWidth="1"/>
    <col min="6" max="6" width="21.33203125" style="7" customWidth="1"/>
    <col min="7" max="16384" width="9.33203125" style="1"/>
  </cols>
  <sheetData>
    <row r="1" spans="1:6" ht="25.5" customHeight="1">
      <c r="A1" s="29"/>
      <c r="B1" s="30" t="s">
        <v>92</v>
      </c>
      <c r="C1" s="30"/>
      <c r="D1" s="30"/>
      <c r="E1" s="30"/>
      <c r="F1" s="30"/>
    </row>
    <row r="2" spans="1:6" ht="20.5" customHeight="1">
      <c r="A2" s="29"/>
      <c r="B2" s="30" t="s">
        <v>39</v>
      </c>
      <c r="C2" s="30"/>
      <c r="D2" s="30"/>
      <c r="E2" s="30"/>
      <c r="F2" s="30"/>
    </row>
    <row r="3" spans="1:6" ht="20.25" customHeight="1">
      <c r="A3" s="29"/>
      <c r="B3" s="30" t="s">
        <v>44</v>
      </c>
      <c r="C3" s="30"/>
      <c r="D3" s="30"/>
      <c r="E3" s="30"/>
      <c r="F3" s="30"/>
    </row>
    <row r="4" spans="1:6" ht="18" customHeight="1">
      <c r="A4" s="29"/>
      <c r="B4" s="30" t="s">
        <v>45</v>
      </c>
      <c r="C4" s="30"/>
      <c r="D4" s="30"/>
      <c r="E4" s="30"/>
      <c r="F4" s="30"/>
    </row>
    <row r="5" spans="1:6" ht="9.75" customHeight="1">
      <c r="A5" s="29"/>
      <c r="B5" s="29"/>
      <c r="C5" s="31"/>
      <c r="D5" s="32"/>
      <c r="E5" s="33"/>
      <c r="F5" s="33"/>
    </row>
    <row r="6" spans="1:6" ht="22.5" customHeight="1">
      <c r="A6" s="34" t="s">
        <v>93</v>
      </c>
      <c r="B6" s="34"/>
      <c r="C6" s="34"/>
      <c r="D6" s="34"/>
      <c r="E6" s="34"/>
      <c r="F6" s="34"/>
    </row>
    <row r="7" spans="1:6" ht="17.25" customHeight="1">
      <c r="A7" s="2"/>
      <c r="B7" s="2"/>
      <c r="C7" s="3"/>
      <c r="D7" s="8"/>
    </row>
    <row r="8" spans="1:6" ht="22.5" customHeight="1">
      <c r="A8" s="2"/>
      <c r="B8" s="2"/>
      <c r="C8" s="28" t="s">
        <v>42</v>
      </c>
      <c r="D8" s="28"/>
      <c r="E8" s="28"/>
      <c r="F8" s="28"/>
    </row>
    <row r="9" spans="1:6" ht="39.75" customHeight="1">
      <c r="A9" s="26" t="s">
        <v>40</v>
      </c>
      <c r="B9" s="26" t="s">
        <v>41</v>
      </c>
      <c r="C9" s="25" t="s">
        <v>43</v>
      </c>
      <c r="D9" s="25"/>
      <c r="E9" s="25"/>
      <c r="F9" s="25"/>
    </row>
    <row r="10" spans="1:6" ht="39.75" customHeight="1">
      <c r="A10" s="27"/>
      <c r="B10" s="27"/>
      <c r="C10" s="4" t="s">
        <v>90</v>
      </c>
      <c r="D10" s="5"/>
      <c r="E10" s="5"/>
      <c r="F10" s="4" t="s">
        <v>91</v>
      </c>
    </row>
    <row r="11" spans="1:6" ht="11.5" customHeight="1">
      <c r="A11" s="9" t="s">
        <v>0</v>
      </c>
      <c r="B11" s="9" t="s">
        <v>1</v>
      </c>
      <c r="C11" s="10" t="s">
        <v>2</v>
      </c>
      <c r="D11" s="6"/>
      <c r="E11" s="11"/>
      <c r="F11" s="12">
        <v>4</v>
      </c>
    </row>
    <row r="12" spans="1:6" ht="31.5" customHeight="1">
      <c r="A12" s="13" t="s">
        <v>53</v>
      </c>
      <c r="B12" s="14" t="s">
        <v>3</v>
      </c>
      <c r="C12" s="15">
        <f>SUM(C13)</f>
        <v>487331880.77999997</v>
      </c>
      <c r="E12" s="11"/>
      <c r="F12" s="15">
        <f>SUM(F13)</f>
        <v>435053679.26999998</v>
      </c>
    </row>
    <row r="13" spans="1:6" ht="38.25" customHeight="1">
      <c r="A13" s="13" t="s">
        <v>54</v>
      </c>
      <c r="B13" s="14" t="s">
        <v>4</v>
      </c>
      <c r="C13" s="15">
        <f>C14+C19+C36+C47</f>
        <v>487331880.77999997</v>
      </c>
      <c r="E13" s="11"/>
      <c r="F13" s="15">
        <f>F14+F19+F36+F47</f>
        <v>435053679.26999998</v>
      </c>
    </row>
    <row r="14" spans="1:6" ht="23.25" customHeight="1">
      <c r="A14" s="16" t="s">
        <v>55</v>
      </c>
      <c r="B14" s="17" t="s">
        <v>5</v>
      </c>
      <c r="C14" s="18">
        <f>C15+C17</f>
        <v>146265000</v>
      </c>
      <c r="E14" s="11"/>
      <c r="F14" s="18">
        <f>F15+F17</f>
        <v>145044000</v>
      </c>
    </row>
    <row r="15" spans="1:6">
      <c r="A15" s="19" t="s">
        <v>56</v>
      </c>
      <c r="B15" s="20" t="s">
        <v>6</v>
      </c>
      <c r="C15" s="21">
        <f>SUM(C16)</f>
        <v>146265000</v>
      </c>
      <c r="E15" s="11"/>
      <c r="F15" s="21">
        <f>SUM(F16)</f>
        <v>145044000</v>
      </c>
    </row>
    <row r="16" spans="1:6" ht="36">
      <c r="A16" s="19" t="s">
        <v>57</v>
      </c>
      <c r="B16" s="20" t="s">
        <v>7</v>
      </c>
      <c r="C16" s="21">
        <v>146265000</v>
      </c>
      <c r="E16" s="11"/>
      <c r="F16" s="21">
        <v>145044000</v>
      </c>
    </row>
    <row r="17" spans="1:6" ht="36">
      <c r="A17" s="19" t="s">
        <v>58</v>
      </c>
      <c r="B17" s="20" t="s">
        <v>8</v>
      </c>
      <c r="C17" s="21">
        <f>SUM(C18)</f>
        <v>0</v>
      </c>
      <c r="E17" s="11"/>
      <c r="F17" s="21">
        <f>SUM(F18)</f>
        <v>0</v>
      </c>
    </row>
    <row r="18" spans="1:6" ht="36">
      <c r="A18" s="19" t="s">
        <v>59</v>
      </c>
      <c r="B18" s="20" t="s">
        <v>9</v>
      </c>
      <c r="C18" s="21">
        <v>0</v>
      </c>
      <c r="E18" s="11"/>
      <c r="F18" s="21">
        <v>0</v>
      </c>
    </row>
    <row r="19" spans="1:6" ht="44.25" customHeight="1">
      <c r="A19" s="16" t="s">
        <v>60</v>
      </c>
      <c r="B19" s="17" t="s">
        <v>10</v>
      </c>
      <c r="C19" s="18">
        <f>C20+C22+C24+C26+C28+C30+C32+C34</f>
        <v>233266197.77999997</v>
      </c>
      <c r="E19" s="11"/>
      <c r="F19" s="18">
        <f>F20+F22+F24+F26+F28+F30+F32+F34</f>
        <v>177756736.86999997</v>
      </c>
    </row>
    <row r="20" spans="1:6" ht="36">
      <c r="A20" s="19" t="s">
        <v>61</v>
      </c>
      <c r="B20" s="20" t="s">
        <v>11</v>
      </c>
      <c r="C20" s="21">
        <f>SUM(C21)</f>
        <v>50000000</v>
      </c>
      <c r="E20" s="11"/>
      <c r="F20" s="21">
        <f>SUM(F21)</f>
        <v>0</v>
      </c>
    </row>
    <row r="21" spans="1:6" ht="36">
      <c r="A21" s="19" t="s">
        <v>62</v>
      </c>
      <c r="B21" s="20" t="s">
        <v>12</v>
      </c>
      <c r="C21" s="21">
        <v>50000000</v>
      </c>
      <c r="E21" s="11"/>
      <c r="F21" s="21">
        <v>0</v>
      </c>
    </row>
    <row r="22" spans="1:6" ht="54">
      <c r="A22" s="19" t="s">
        <v>63</v>
      </c>
      <c r="B22" s="20" t="s">
        <v>13</v>
      </c>
      <c r="C22" s="21">
        <v>1224405</v>
      </c>
      <c r="E22" s="11"/>
      <c r="F22" s="21">
        <v>1071874</v>
      </c>
    </row>
    <row r="23" spans="1:6" ht="54">
      <c r="A23" s="19" t="s">
        <v>64</v>
      </c>
      <c r="B23" s="20" t="s">
        <v>14</v>
      </c>
      <c r="C23" s="21">
        <v>1224405</v>
      </c>
      <c r="E23" s="11"/>
      <c r="F23" s="21">
        <v>1071874</v>
      </c>
    </row>
    <row r="24" spans="1:6" ht="36">
      <c r="A24" s="19" t="s">
        <v>65</v>
      </c>
      <c r="B24" s="20" t="s">
        <v>15</v>
      </c>
      <c r="C24" s="21">
        <f>SUM(C25)</f>
        <v>457775.89</v>
      </c>
      <c r="E24" s="11"/>
      <c r="F24" s="21">
        <f>SUM(F25)</f>
        <v>456794.98</v>
      </c>
    </row>
    <row r="25" spans="1:6" ht="36">
      <c r="A25" s="19" t="s">
        <v>66</v>
      </c>
      <c r="B25" s="20" t="s">
        <v>16</v>
      </c>
      <c r="C25" s="21">
        <v>457775.89</v>
      </c>
      <c r="E25" s="11"/>
      <c r="F25" s="21">
        <v>456794.98</v>
      </c>
    </row>
    <row r="26" spans="1:6">
      <c r="A26" s="19" t="s">
        <v>51</v>
      </c>
      <c r="B26" s="20" t="s">
        <v>50</v>
      </c>
      <c r="C26" s="21">
        <f>SUM(C27)</f>
        <v>4869015</v>
      </c>
      <c r="E26" s="11"/>
      <c r="F26" s="21">
        <f>SUM(F27)</f>
        <v>0</v>
      </c>
    </row>
    <row r="27" spans="1:6" ht="36">
      <c r="A27" s="19" t="s">
        <v>49</v>
      </c>
      <c r="B27" s="20" t="s">
        <v>48</v>
      </c>
      <c r="C27" s="21">
        <v>4869015</v>
      </c>
      <c r="E27" s="11"/>
      <c r="F27" s="21">
        <v>0</v>
      </c>
    </row>
    <row r="28" spans="1:6">
      <c r="A28" s="19" t="s">
        <v>67</v>
      </c>
      <c r="B28" s="20" t="s">
        <v>17</v>
      </c>
      <c r="C28" s="21">
        <f>SUM(C29)</f>
        <v>6218</v>
      </c>
      <c r="E28" s="11"/>
      <c r="F28" s="21">
        <f>SUM(F29)</f>
        <v>6384</v>
      </c>
    </row>
    <row r="29" spans="1:6">
      <c r="A29" s="19" t="s">
        <v>52</v>
      </c>
      <c r="B29" s="20" t="s">
        <v>18</v>
      </c>
      <c r="C29" s="21">
        <v>6218</v>
      </c>
      <c r="E29" s="11"/>
      <c r="F29" s="21">
        <v>6384</v>
      </c>
    </row>
    <row r="30" spans="1:6" ht="36">
      <c r="A30" s="19" t="s">
        <v>68</v>
      </c>
      <c r="B30" s="20" t="s">
        <v>19</v>
      </c>
      <c r="C30" s="21">
        <f>SUM(C31)</f>
        <v>1150450</v>
      </c>
      <c r="E30" s="11"/>
      <c r="F30" s="21">
        <f>SUM(F31)</f>
        <v>1163350</v>
      </c>
    </row>
    <row r="31" spans="1:6" ht="36">
      <c r="A31" s="19" t="s">
        <v>69</v>
      </c>
      <c r="B31" s="20" t="s">
        <v>20</v>
      </c>
      <c r="C31" s="21">
        <v>1150450</v>
      </c>
      <c r="E31" s="11"/>
      <c r="F31" s="21">
        <v>1163350</v>
      </c>
    </row>
    <row r="32" spans="1:6" ht="36">
      <c r="A32" s="19" t="s">
        <v>70</v>
      </c>
      <c r="B32" s="20" t="s">
        <v>46</v>
      </c>
      <c r="C32" s="21">
        <f>SUM(C33)</f>
        <v>0</v>
      </c>
      <c r="E32" s="11"/>
      <c r="F32" s="21">
        <f>SUM(F33)</f>
        <v>0</v>
      </c>
    </row>
    <row r="33" spans="1:6" ht="36">
      <c r="A33" s="19" t="s">
        <v>71</v>
      </c>
      <c r="B33" s="20" t="s">
        <v>47</v>
      </c>
      <c r="C33" s="21">
        <v>0</v>
      </c>
      <c r="E33" s="11"/>
      <c r="F33" s="21">
        <v>0</v>
      </c>
    </row>
    <row r="34" spans="1:6">
      <c r="A34" s="19" t="s">
        <v>72</v>
      </c>
      <c r="B34" s="20" t="s">
        <v>21</v>
      </c>
      <c r="C34" s="21">
        <f>SUM(C35)</f>
        <v>175558333.88999999</v>
      </c>
      <c r="E34" s="11"/>
      <c r="F34" s="21">
        <f>SUM(F35)</f>
        <v>175058333.88999999</v>
      </c>
    </row>
    <row r="35" spans="1:6">
      <c r="A35" s="19" t="s">
        <v>73</v>
      </c>
      <c r="B35" s="20" t="s">
        <v>22</v>
      </c>
      <c r="C35" s="21">
        <v>175558333.88999999</v>
      </c>
      <c r="E35" s="11"/>
      <c r="F35" s="21">
        <v>175058333.88999999</v>
      </c>
    </row>
    <row r="36" spans="1:6" ht="25.5" customHeight="1">
      <c r="A36" s="16" t="s">
        <v>74</v>
      </c>
      <c r="B36" s="17" t="s">
        <v>23</v>
      </c>
      <c r="C36" s="18">
        <f>C37+C39+C41+C43+C45</f>
        <v>107120461</v>
      </c>
      <c r="E36" s="11"/>
      <c r="F36" s="18">
        <f>F37+F39+F41+F43+F45</f>
        <v>111566223.40000001</v>
      </c>
    </row>
    <row r="37" spans="1:6" ht="36">
      <c r="A37" s="19" t="s">
        <v>75</v>
      </c>
      <c r="B37" s="20" t="s">
        <v>24</v>
      </c>
      <c r="C37" s="21">
        <f>SUM(C38)</f>
        <v>99450861</v>
      </c>
      <c r="E37" s="11"/>
      <c r="F37" s="21">
        <f>SUM(F38)</f>
        <v>103651554</v>
      </c>
    </row>
    <row r="38" spans="1:6" ht="36">
      <c r="A38" s="19" t="s">
        <v>76</v>
      </c>
      <c r="B38" s="20" t="s">
        <v>25</v>
      </c>
      <c r="C38" s="21">
        <v>99450861</v>
      </c>
      <c r="E38" s="11"/>
      <c r="F38" s="21">
        <v>103651554</v>
      </c>
    </row>
    <row r="39" spans="1:6" ht="36">
      <c r="A39" s="19" t="s">
        <v>77</v>
      </c>
      <c r="B39" s="20" t="s">
        <v>26</v>
      </c>
      <c r="C39" s="21">
        <f>SUM(C40)</f>
        <v>643200</v>
      </c>
      <c r="E39" s="11"/>
      <c r="F39" s="21">
        <f>SUM(F40)</f>
        <v>813269.4</v>
      </c>
    </row>
    <row r="40" spans="1:6" ht="54">
      <c r="A40" s="19" t="s">
        <v>78</v>
      </c>
      <c r="B40" s="20" t="s">
        <v>27</v>
      </c>
      <c r="C40" s="21">
        <v>643200</v>
      </c>
      <c r="E40" s="11"/>
      <c r="F40" s="21">
        <v>813269.4</v>
      </c>
    </row>
    <row r="41" spans="1:6" ht="54">
      <c r="A41" s="19" t="s">
        <v>79</v>
      </c>
      <c r="B41" s="20" t="s">
        <v>28</v>
      </c>
      <c r="C41" s="21">
        <f>SUM(C42)</f>
        <v>700</v>
      </c>
      <c r="E41" s="11"/>
      <c r="F41" s="21">
        <f>SUM(F42)</f>
        <v>800</v>
      </c>
    </row>
    <row r="42" spans="1:6" ht="54">
      <c r="A42" s="19" t="s">
        <v>80</v>
      </c>
      <c r="B42" s="20" t="s">
        <v>29</v>
      </c>
      <c r="C42" s="21">
        <v>700</v>
      </c>
      <c r="E42" s="11"/>
      <c r="F42" s="21">
        <v>800</v>
      </c>
    </row>
    <row r="43" spans="1:6" ht="108">
      <c r="A43" s="19" t="s">
        <v>81</v>
      </c>
      <c r="B43" s="20" t="s">
        <v>30</v>
      </c>
      <c r="C43" s="21">
        <f>SUM(C44)</f>
        <v>6000000</v>
      </c>
      <c r="E43" s="11"/>
      <c r="F43" s="21">
        <f>SUM(F44)</f>
        <v>6000000</v>
      </c>
    </row>
    <row r="44" spans="1:6" ht="108">
      <c r="A44" s="19" t="s">
        <v>82</v>
      </c>
      <c r="B44" s="20" t="s">
        <v>31</v>
      </c>
      <c r="C44" s="21">
        <v>6000000</v>
      </c>
      <c r="E44" s="11"/>
      <c r="F44" s="21">
        <v>6000000</v>
      </c>
    </row>
    <row r="45" spans="1:6" ht="36">
      <c r="A45" s="19" t="s">
        <v>83</v>
      </c>
      <c r="B45" s="20" t="s">
        <v>32</v>
      </c>
      <c r="C45" s="21">
        <f>SUM(C46)</f>
        <v>1025700</v>
      </c>
      <c r="E45" s="11"/>
      <c r="F45" s="21">
        <f>SUM(F46)</f>
        <v>1100600</v>
      </c>
    </row>
    <row r="46" spans="1:6" ht="36">
      <c r="A46" s="19" t="s">
        <v>84</v>
      </c>
      <c r="B46" s="20" t="s">
        <v>33</v>
      </c>
      <c r="C46" s="21">
        <v>1025700</v>
      </c>
      <c r="E46" s="11"/>
      <c r="F46" s="21">
        <v>1100600</v>
      </c>
    </row>
    <row r="47" spans="1:6" ht="23.25" customHeight="1">
      <c r="A47" s="16" t="s">
        <v>85</v>
      </c>
      <c r="B47" s="17" t="s">
        <v>34</v>
      </c>
      <c r="C47" s="18">
        <f>C48+C50</f>
        <v>680222</v>
      </c>
      <c r="E47" s="11"/>
      <c r="F47" s="18">
        <f>F48+F50</f>
        <v>686719</v>
      </c>
    </row>
    <row r="48" spans="1:6" ht="126">
      <c r="A48" s="19" t="s">
        <v>86</v>
      </c>
      <c r="B48" s="20" t="s">
        <v>35</v>
      </c>
      <c r="C48" s="21">
        <f>SUM(C49)</f>
        <v>156240</v>
      </c>
      <c r="E48" s="11"/>
      <c r="F48" s="21">
        <f>SUM(F49)</f>
        <v>156240</v>
      </c>
    </row>
    <row r="49" spans="1:6" ht="144">
      <c r="A49" s="19" t="s">
        <v>87</v>
      </c>
      <c r="B49" s="20" t="s">
        <v>36</v>
      </c>
      <c r="C49" s="21">
        <v>156240</v>
      </c>
      <c r="E49" s="11"/>
      <c r="F49" s="21">
        <v>156240</v>
      </c>
    </row>
    <row r="50" spans="1:6" ht="72">
      <c r="A50" s="19" t="s">
        <v>88</v>
      </c>
      <c r="B50" s="20" t="s">
        <v>37</v>
      </c>
      <c r="C50" s="21">
        <f>SUM(C51)</f>
        <v>523982</v>
      </c>
      <c r="E50" s="11"/>
      <c r="F50" s="21">
        <f>SUM(F51)</f>
        <v>530479</v>
      </c>
    </row>
    <row r="51" spans="1:6" ht="72">
      <c r="A51" s="19" t="s">
        <v>89</v>
      </c>
      <c r="B51" s="20" t="s">
        <v>38</v>
      </c>
      <c r="C51" s="21">
        <v>523982</v>
      </c>
      <c r="E51" s="11"/>
      <c r="F51" s="21">
        <v>530479</v>
      </c>
    </row>
    <row r="52" spans="1:6" ht="13" customHeight="1">
      <c r="B52" s="22"/>
      <c r="C52" s="23"/>
      <c r="D52" s="23"/>
      <c r="E52" s="11"/>
    </row>
    <row r="53" spans="1:6" ht="13" customHeight="1">
      <c r="B53" s="22"/>
      <c r="C53" s="22"/>
      <c r="D53" s="24"/>
      <c r="E53" s="11"/>
    </row>
  </sheetData>
  <mergeCells count="9">
    <mergeCell ref="C9:F9"/>
    <mergeCell ref="A9:A10"/>
    <mergeCell ref="B9:B10"/>
    <mergeCell ref="A6:F6"/>
    <mergeCell ref="B1:F1"/>
    <mergeCell ref="B2:F2"/>
    <mergeCell ref="B3:F3"/>
    <mergeCell ref="B4:F4"/>
    <mergeCell ref="C8:F8"/>
  </mergeCells>
  <pageMargins left="0.78749999999999998" right="0.39374999999999999" top="0.59027779999999996" bottom="0.39374999999999999" header="0" footer="0"/>
  <pageSetup paperSize="9" scale="51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2025-11-11T11:51:19Z</cp:lastPrinted>
  <dcterms:created xsi:type="dcterms:W3CDTF">2025-10-28T09:12:28Z</dcterms:created>
  <dcterms:modified xsi:type="dcterms:W3CDTF">2025-11-11T11:52:34Z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